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tables/table2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Pivottabeller och Power/Pivottabeller/Pivottabeller/"/>
    </mc:Choice>
  </mc:AlternateContent>
  <xr:revisionPtr revIDLastSave="7" documentId="13_ncr:1_{351FF0D0-8D23-437D-8380-A3C398A3B2C5}" xr6:coauthVersionLast="47" xr6:coauthVersionMax="47" xr10:uidLastSave="{46839252-8720-4575-A0F8-AEF6A08306B7}"/>
  <bookViews>
    <workbookView xWindow="-30828" yWindow="-84" windowWidth="30936" windowHeight="16776" xr2:uid="{00000000-000D-0000-FFFF-FFFF00000000}"/>
  </bookViews>
  <sheets>
    <sheet name="5-16 del 1" sheetId="2" r:id="rId1"/>
    <sheet name="5-16 del 2" sheetId="3" r:id="rId2"/>
  </sheets>
  <calcPr calcId="191029"/>
  <pivotCaches>
    <pivotCache cacheId="505" r:id="rId3"/>
    <pivotCache cacheId="506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2" l="1"/>
</calcChain>
</file>

<file path=xl/sharedStrings.xml><?xml version="1.0" encoding="utf-8"?>
<sst xmlns="http://schemas.openxmlformats.org/spreadsheetml/2006/main" count="128" uniqueCount="36">
  <si>
    <t>Stad</t>
  </si>
  <si>
    <t>Land</t>
  </si>
  <si>
    <t>Klinikbesök</t>
  </si>
  <si>
    <t>Köpenhamn</t>
  </si>
  <si>
    <t>Danmark</t>
  </si>
  <si>
    <t>Odense</t>
  </si>
  <si>
    <t>Aalborg</t>
  </si>
  <si>
    <t>Oslo</t>
  </si>
  <si>
    <t>Norge</t>
  </si>
  <si>
    <t>Bergen</t>
  </si>
  <si>
    <t>Stockholm</t>
  </si>
  <si>
    <t>Trondheim</t>
  </si>
  <si>
    <t>Göteborg</t>
  </si>
  <si>
    <t>Sverige</t>
  </si>
  <si>
    <t>Totalsumma</t>
  </si>
  <si>
    <t>Malmö</t>
  </si>
  <si>
    <t>Norrköping</t>
  </si>
  <si>
    <t>Summa</t>
  </si>
  <si>
    <t>År</t>
  </si>
  <si>
    <t>Kostnad</t>
  </si>
  <si>
    <t>Mätvärde</t>
  </si>
  <si>
    <t>Belopp</t>
  </si>
  <si>
    <t>Personalkostnader</t>
  </si>
  <si>
    <t>Externa omkostnader</t>
  </si>
  <si>
    <t>Lokalhyra</t>
  </si>
  <si>
    <t>Kapitalkostnader</t>
  </si>
  <si>
    <t>Övriga tjänster</t>
  </si>
  <si>
    <t>Utfall</t>
  </si>
  <si>
    <t>Budget</t>
  </si>
  <si>
    <t>Radetiketter</t>
  </si>
  <si>
    <t>Kolumnetiketter</t>
  </si>
  <si>
    <t>Summa av Belopp</t>
  </si>
  <si>
    <t>Summa av Klinikbesök</t>
  </si>
  <si>
    <t>2025 Summa</t>
  </si>
  <si>
    <t>2024 Summa</t>
  </si>
  <si>
    <t>LÄKAROL CLINICAL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</si>
</sst>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5">
    <xf numFmtId="0" fontId="0" fillId="0" borderId="0" xfId="0"/>
    <xf numFmtId="0" fontId="1" fillId="2" borderId="0" xfId="0" applyFont="1" applyFill="1" applyAlignment="1">
      <alignment horizontal="centerContinuous" vertical="center"/>
    </xf>
    <xf numFmtId="3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3">
    <cellStyle name="Normal" xfId="0" builtinId="0"/>
    <cellStyle name="Normal 2" xfId="1" xr:uid="{00000000-0005-0000-0000-000001000000}"/>
    <cellStyle name="Procent 2" xfId="2" xr:uid="{00000000-0005-0000-0000-000002000000}"/>
  </cellStyles>
  <dxfs count="4"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2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2121.634394791668" createdVersion="5" refreshedVersion="5" minRefreshableVersion="3" recordCount="10" xr:uid="{00000000-000A-0000-FFFF-FFFF07000000}">
  <cacheSource type="worksheet">
    <worksheetSource name="Tabell1"/>
  </cacheSource>
  <cacheFields count="3">
    <cacheField name="Stad" numFmtId="0">
      <sharedItems count="10">
        <s v="Köpenhamn"/>
        <s v="Odense"/>
        <s v="Aalborg"/>
        <s v="Oslo"/>
        <s v="Bergen"/>
        <s v="Trondheim"/>
        <s v="Göteborg"/>
        <s v="Stockholm"/>
        <s v="Malmö"/>
        <s v="Norrköping"/>
      </sharedItems>
    </cacheField>
    <cacheField name="Land" numFmtId="0">
      <sharedItems/>
    </cacheField>
    <cacheField name="Klinikbesök" numFmtId="3">
      <sharedItems containsSemiMixedTypes="0" containsString="0" containsNumber="1" containsInteger="1" minValue="3369" maxValue="1642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5695.349873032406" createdVersion="4" refreshedVersion="8" minRefreshableVersion="3" recordCount="35" xr:uid="{00000000-000A-0000-FFFF-FFFF04000000}">
  <cacheSource type="worksheet">
    <worksheetSource name="Tabell14"/>
  </cacheSource>
  <cacheFields count="4">
    <cacheField name="År" numFmtId="0">
      <sharedItems containsSemiMixedTypes="0" containsString="0" containsNumber="1" containsInteger="1" minValue="2013" maxValue="2104" count="6">
        <n v="2025"/>
        <n v="2024"/>
        <n v="2014" u="1"/>
        <n v="2013" u="1"/>
        <n v="2103" u="1"/>
        <n v="2104" u="1"/>
      </sharedItems>
    </cacheField>
    <cacheField name="Kostnad" numFmtId="0">
      <sharedItems count="5">
        <s v="Personalkostnader"/>
        <s v="Externa omkostnader"/>
        <s v="Kapitalkostnader"/>
        <s v="Lokalhyra"/>
        <s v="Övriga tjänster"/>
      </sharedItems>
    </cacheField>
    <cacheField name="Mätvärde" numFmtId="3">
      <sharedItems count="2">
        <s v="Utfall"/>
        <s v="Budget"/>
      </sharedItems>
    </cacheField>
    <cacheField name="Belopp" numFmtId="0">
      <sharedItems containsSemiMixedTypes="0" containsString="0" containsNumber="1" containsInteger="1" minValue="45667" maxValue="14828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">
  <r>
    <x v="0"/>
    <s v="Danmark"/>
    <n v="16423"/>
  </r>
  <r>
    <x v="1"/>
    <s v="Danmark"/>
    <n v="5236"/>
  </r>
  <r>
    <x v="2"/>
    <s v="Danmark"/>
    <n v="3976"/>
  </r>
  <r>
    <x v="3"/>
    <s v="Norge"/>
    <n v="10574"/>
  </r>
  <r>
    <x v="4"/>
    <s v="Norge"/>
    <n v="3369"/>
  </r>
  <r>
    <x v="5"/>
    <s v="Norge"/>
    <n v="4511"/>
  </r>
  <r>
    <x v="6"/>
    <s v="Sverige"/>
    <n v="7697"/>
  </r>
  <r>
    <x v="7"/>
    <s v="Sverige"/>
    <n v="14975"/>
  </r>
  <r>
    <x v="8"/>
    <s v="Sverige"/>
    <n v="5977"/>
  </r>
  <r>
    <x v="9"/>
    <s v="Sverige"/>
    <n v="452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5">
  <r>
    <x v="0"/>
    <x v="0"/>
    <x v="0"/>
    <n v="78222"/>
  </r>
  <r>
    <x v="1"/>
    <x v="1"/>
    <x v="0"/>
    <n v="83231"/>
  </r>
  <r>
    <x v="1"/>
    <x v="2"/>
    <x v="0"/>
    <n v="148283"/>
  </r>
  <r>
    <x v="0"/>
    <x v="0"/>
    <x v="0"/>
    <n v="80879"/>
  </r>
  <r>
    <x v="0"/>
    <x v="2"/>
    <x v="0"/>
    <n v="146607"/>
  </r>
  <r>
    <x v="1"/>
    <x v="0"/>
    <x v="0"/>
    <n v="123302"/>
  </r>
  <r>
    <x v="1"/>
    <x v="3"/>
    <x v="0"/>
    <n v="126551"/>
  </r>
  <r>
    <x v="1"/>
    <x v="1"/>
    <x v="0"/>
    <n v="73982"/>
  </r>
  <r>
    <x v="1"/>
    <x v="3"/>
    <x v="0"/>
    <n v="80397"/>
  </r>
  <r>
    <x v="0"/>
    <x v="0"/>
    <x v="0"/>
    <n v="114889"/>
  </r>
  <r>
    <x v="0"/>
    <x v="1"/>
    <x v="0"/>
    <n v="103336"/>
  </r>
  <r>
    <x v="0"/>
    <x v="0"/>
    <x v="0"/>
    <n v="110378"/>
  </r>
  <r>
    <x v="0"/>
    <x v="4"/>
    <x v="0"/>
    <n v="104069"/>
  </r>
  <r>
    <x v="0"/>
    <x v="3"/>
    <x v="0"/>
    <n v="52799"/>
  </r>
  <r>
    <x v="0"/>
    <x v="1"/>
    <x v="0"/>
    <n v="94328"/>
  </r>
  <r>
    <x v="0"/>
    <x v="0"/>
    <x v="0"/>
    <n v="126831"/>
  </r>
  <r>
    <x v="0"/>
    <x v="2"/>
    <x v="1"/>
    <n v="135845"/>
  </r>
  <r>
    <x v="1"/>
    <x v="1"/>
    <x v="1"/>
    <n v="114728"/>
  </r>
  <r>
    <x v="0"/>
    <x v="0"/>
    <x v="1"/>
    <n v="92667"/>
  </r>
  <r>
    <x v="1"/>
    <x v="0"/>
    <x v="1"/>
    <n v="81083"/>
  </r>
  <r>
    <x v="0"/>
    <x v="3"/>
    <x v="1"/>
    <n v="129353"/>
  </r>
  <r>
    <x v="0"/>
    <x v="0"/>
    <x v="1"/>
    <n v="51370"/>
  </r>
  <r>
    <x v="0"/>
    <x v="1"/>
    <x v="1"/>
    <n v="116370"/>
  </r>
  <r>
    <x v="1"/>
    <x v="4"/>
    <x v="1"/>
    <n v="137844"/>
  </r>
  <r>
    <x v="0"/>
    <x v="0"/>
    <x v="1"/>
    <n v="65653"/>
  </r>
  <r>
    <x v="1"/>
    <x v="1"/>
    <x v="1"/>
    <n v="107371"/>
  </r>
  <r>
    <x v="1"/>
    <x v="0"/>
    <x v="1"/>
    <n v="101136"/>
  </r>
  <r>
    <x v="0"/>
    <x v="3"/>
    <x v="1"/>
    <n v="53494"/>
  </r>
  <r>
    <x v="1"/>
    <x v="2"/>
    <x v="1"/>
    <n v="143564"/>
  </r>
  <r>
    <x v="1"/>
    <x v="0"/>
    <x v="1"/>
    <n v="86816"/>
  </r>
  <r>
    <x v="1"/>
    <x v="4"/>
    <x v="1"/>
    <n v="106230"/>
  </r>
  <r>
    <x v="1"/>
    <x v="3"/>
    <x v="1"/>
    <n v="45667"/>
  </r>
  <r>
    <x v="1"/>
    <x v="4"/>
    <x v="1"/>
    <n v="66997"/>
  </r>
  <r>
    <x v="0"/>
    <x v="4"/>
    <x v="1"/>
    <n v="87719"/>
  </r>
  <r>
    <x v="1"/>
    <x v="4"/>
    <x v="0"/>
    <n v="5011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ell1" cacheId="505" applyNumberFormats="0" applyBorderFormats="0" applyFontFormats="0" applyPatternFormats="0" applyAlignmentFormats="0" applyWidthHeightFormats="1" dataCaption="Värden" updatedVersion="5" minRefreshableVersion="3" useAutoFormatting="1" itemPrintTitles="1" createdVersion="5" indent="0" outline="1" outlineData="1" multipleFieldFilters="0">
  <location ref="F4:G15" firstHeaderRow="1" firstDataRow="1" firstDataCol="1"/>
  <pivotFields count="3">
    <pivotField axis="axisRow" showAll="0">
      <items count="11">
        <item x="2"/>
        <item x="4"/>
        <item x="6"/>
        <item x="0"/>
        <item x="8"/>
        <item x="9"/>
        <item x="1"/>
        <item x="3"/>
        <item x="7"/>
        <item x="5"/>
        <item t="default"/>
      </items>
    </pivotField>
    <pivotField showAll="0"/>
    <pivotField dataField="1" numFmtId="3" showAll="0"/>
  </pivotFields>
  <rowFields count="1">
    <field x="0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Summa av Klinikbesök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ell2" cacheId="506" applyNumberFormats="0" applyBorderFormats="0" applyFontFormats="0" applyPatternFormats="0" applyAlignmentFormats="0" applyWidthHeightFormats="1" dataCaption="Värden" updatedVersion="8" minRefreshableVersion="3" useAutoFormatting="1" itemPrintTitles="1" createdVersion="4" indent="0" outline="1" outlineData="1" multipleFieldFilters="0">
  <location ref="G3:N11" firstHeaderRow="1" firstDataRow="3" firstDataCol="1"/>
  <pivotFields count="4">
    <pivotField axis="axisCol" showAll="0">
      <items count="7">
        <item m="1" x="3"/>
        <item m="1" x="2"/>
        <item m="1" x="4"/>
        <item m="1" x="5"/>
        <item x="0"/>
        <item x="1"/>
        <item t="default"/>
      </items>
    </pivotField>
    <pivotField axis="axisRow" showAll="0">
      <items count="6">
        <item x="0"/>
        <item x="1"/>
        <item x="2"/>
        <item x="3"/>
        <item x="4"/>
        <item t="default"/>
      </items>
    </pivotField>
    <pivotField axis="axisCol" showAll="0">
      <items count="3">
        <item x="1"/>
        <item x="0"/>
        <item t="default"/>
      </items>
    </pivotField>
    <pivotField dataField="1" showAl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Fields count="2">
    <field x="0"/>
    <field x="2"/>
  </colFields>
  <colItems count="7">
    <i>
      <x v="4"/>
      <x/>
    </i>
    <i r="1">
      <x v="1"/>
    </i>
    <i t="default">
      <x v="4"/>
    </i>
    <i>
      <x v="5"/>
      <x/>
    </i>
    <i r="1">
      <x v="1"/>
    </i>
    <i t="default">
      <x v="5"/>
    </i>
    <i t="grand">
      <x/>
    </i>
  </colItems>
  <dataFields count="1">
    <dataField name="Summa av Belopp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l1" displayName="Tabell1" ref="B4:D15" totalsRowCount="1">
  <autoFilter ref="B4:D14" xr:uid="{00000000-0009-0000-0100-000002000000}"/>
  <sortState xmlns:xlrd2="http://schemas.microsoft.com/office/spreadsheetml/2017/richdata2" ref="B5:D17">
    <sortCondition ref="C4:C17"/>
  </sortState>
  <tableColumns count="3">
    <tableColumn id="1" xr3:uid="{00000000-0010-0000-0000-000001000000}" name="Stad" totalsRowLabel="Summa"/>
    <tableColumn id="2" xr3:uid="{00000000-0010-0000-0000-000002000000}" name="Land"/>
    <tableColumn id="3" xr3:uid="{00000000-0010-0000-0000-000003000000}" name="Klinikbesök" totalsRowFunction="sum" dataDxfId="3" totalsRowDxfId="2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ell14" displayName="Tabell14" ref="B2:E37">
  <autoFilter ref="B2:E37" xr:uid="{00000000-0009-0000-0100-000003000000}"/>
  <sortState xmlns:xlrd2="http://schemas.microsoft.com/office/spreadsheetml/2017/richdata2" ref="B3:D15">
    <sortCondition ref="C3:C16"/>
  </sortState>
  <tableColumns count="4">
    <tableColumn id="1" xr3:uid="{00000000-0010-0000-0100-000001000000}" name="År" totalsRowLabel="Summa"/>
    <tableColumn id="2" xr3:uid="{00000000-0010-0000-0100-000002000000}" name="Kostnad"/>
    <tableColumn id="3" xr3:uid="{00000000-0010-0000-0100-000003000000}" name="Mätvärde" totalsRowFunction="sum" dataDxfId="1" totalsRowDxfId="0"/>
    <tableColumn id="4" xr3:uid="{00000000-0010-0000-0100-000004000000}" name="Belopp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5"/>
  <sheetViews>
    <sheetView showGridLines="0" tabSelected="1" workbookViewId="0">
      <selection activeCell="B3" sqref="B3"/>
    </sheetView>
  </sheetViews>
  <sheetFormatPr defaultRowHeight="14.4" x14ac:dyDescent="0.3"/>
  <cols>
    <col min="1" max="1" width="2.88671875" customWidth="1"/>
    <col min="2" max="2" width="13.44140625" customWidth="1"/>
    <col min="3" max="3" width="11" customWidth="1"/>
    <col min="4" max="4" width="13.5546875" customWidth="1"/>
    <col min="6" max="6" width="14.44140625" customWidth="1"/>
    <col min="7" max="7" width="21" customWidth="1"/>
  </cols>
  <sheetData>
    <row r="2" spans="2:7" ht="23.4" x14ac:dyDescent="0.3">
      <c r="B2" s="1" t="s">
        <v>35</v>
      </c>
      <c r="C2" s="1"/>
      <c r="D2" s="1"/>
    </row>
    <row r="4" spans="2:7" x14ac:dyDescent="0.3">
      <c r="B4" t="s">
        <v>0</v>
      </c>
      <c r="C4" t="s">
        <v>1</v>
      </c>
      <c r="D4" t="s">
        <v>2</v>
      </c>
      <c r="F4" s="3" t="s">
        <v>29</v>
      </c>
      <c r="G4" t="s">
        <v>32</v>
      </c>
    </row>
    <row r="5" spans="2:7" x14ac:dyDescent="0.3">
      <c r="B5" t="s">
        <v>3</v>
      </c>
      <c r="C5" t="s">
        <v>4</v>
      </c>
      <c r="D5" s="2">
        <v>16423</v>
      </c>
      <c r="F5" s="4" t="s">
        <v>6</v>
      </c>
      <c r="G5">
        <v>3976</v>
      </c>
    </row>
    <row r="6" spans="2:7" x14ac:dyDescent="0.3">
      <c r="B6" t="s">
        <v>5</v>
      </c>
      <c r="C6" t="s">
        <v>4</v>
      </c>
      <c r="D6" s="2">
        <v>5236</v>
      </c>
      <c r="F6" s="4" t="s">
        <v>9</v>
      </c>
      <c r="G6">
        <v>3369</v>
      </c>
    </row>
    <row r="7" spans="2:7" x14ac:dyDescent="0.3">
      <c r="B7" t="s">
        <v>6</v>
      </c>
      <c r="C7" t="s">
        <v>4</v>
      </c>
      <c r="D7" s="2">
        <v>3976</v>
      </c>
      <c r="F7" s="4" t="s">
        <v>12</v>
      </c>
      <c r="G7">
        <v>7697</v>
      </c>
    </row>
    <row r="8" spans="2:7" x14ac:dyDescent="0.3">
      <c r="B8" t="s">
        <v>7</v>
      </c>
      <c r="C8" t="s">
        <v>8</v>
      </c>
      <c r="D8" s="2">
        <v>10574</v>
      </c>
      <c r="F8" s="4" t="s">
        <v>3</v>
      </c>
      <c r="G8">
        <v>16423</v>
      </c>
    </row>
    <row r="9" spans="2:7" x14ac:dyDescent="0.3">
      <c r="B9" t="s">
        <v>9</v>
      </c>
      <c r="C9" t="s">
        <v>8</v>
      </c>
      <c r="D9" s="2">
        <v>3369</v>
      </c>
      <c r="F9" s="4" t="s">
        <v>15</v>
      </c>
      <c r="G9">
        <v>5977</v>
      </c>
    </row>
    <row r="10" spans="2:7" x14ac:dyDescent="0.3">
      <c r="B10" t="s">
        <v>11</v>
      </c>
      <c r="C10" t="s">
        <v>8</v>
      </c>
      <c r="D10" s="2">
        <v>4511</v>
      </c>
      <c r="F10" s="4" t="s">
        <v>16</v>
      </c>
      <c r="G10">
        <v>4521</v>
      </c>
    </row>
    <row r="11" spans="2:7" x14ac:dyDescent="0.3">
      <c r="B11" t="s">
        <v>12</v>
      </c>
      <c r="C11" t="s">
        <v>13</v>
      </c>
      <c r="D11" s="2">
        <v>7697</v>
      </c>
      <c r="F11" s="4" t="s">
        <v>5</v>
      </c>
      <c r="G11">
        <v>5236</v>
      </c>
    </row>
    <row r="12" spans="2:7" x14ac:dyDescent="0.3">
      <c r="B12" t="s">
        <v>10</v>
      </c>
      <c r="C12" t="s">
        <v>13</v>
      </c>
      <c r="D12" s="2">
        <v>14975</v>
      </c>
      <c r="F12" s="4" t="s">
        <v>7</v>
      </c>
      <c r="G12">
        <v>10574</v>
      </c>
    </row>
    <row r="13" spans="2:7" x14ac:dyDescent="0.3">
      <c r="B13" t="s">
        <v>15</v>
      </c>
      <c r="C13" t="s">
        <v>13</v>
      </c>
      <c r="D13" s="2">
        <v>5977</v>
      </c>
      <c r="F13" s="4" t="s">
        <v>10</v>
      </c>
      <c r="G13">
        <v>14975</v>
      </c>
    </row>
    <row r="14" spans="2:7" x14ac:dyDescent="0.3">
      <c r="B14" t="s">
        <v>16</v>
      </c>
      <c r="C14" t="s">
        <v>13</v>
      </c>
      <c r="D14" s="2">
        <v>4521</v>
      </c>
      <c r="F14" s="4" t="s">
        <v>11</v>
      </c>
      <c r="G14">
        <v>4511</v>
      </c>
    </row>
    <row r="15" spans="2:7" x14ac:dyDescent="0.3">
      <c r="B15" t="s">
        <v>17</v>
      </c>
      <c r="D15" s="2">
        <f>SUBTOTAL(109,Tabell1[Klinikbesök])</f>
        <v>77259</v>
      </c>
      <c r="F15" s="4" t="s">
        <v>14</v>
      </c>
      <c r="G15">
        <v>77259</v>
      </c>
    </row>
  </sheetData>
  <pageMargins left="0.7" right="0.7" top="0.75" bottom="0.75" header="0.3" footer="0.3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N37"/>
  <sheetViews>
    <sheetView showGridLines="0" workbookViewId="0">
      <selection activeCell="H8" sqref="H8"/>
    </sheetView>
  </sheetViews>
  <sheetFormatPr defaultRowHeight="14.4" x14ac:dyDescent="0.3"/>
  <cols>
    <col min="1" max="1" width="2.88671875" customWidth="1"/>
    <col min="3" max="3" width="19.88671875" customWidth="1"/>
    <col min="7" max="7" width="18.109375" bestFit="1" customWidth="1"/>
    <col min="8" max="8" width="16.88671875" bestFit="1" customWidth="1"/>
    <col min="9" max="9" width="8" bestFit="1" customWidth="1"/>
    <col min="10" max="10" width="11.77734375" bestFit="1" customWidth="1"/>
    <col min="11" max="12" width="7" bestFit="1" customWidth="1"/>
    <col min="13" max="13" width="11.77734375" bestFit="1" customWidth="1"/>
    <col min="14" max="14" width="11.33203125" bestFit="1" customWidth="1"/>
    <col min="15" max="15" width="12" customWidth="1"/>
    <col min="16" max="16" width="11.88671875" customWidth="1"/>
    <col min="17" max="17" width="12" bestFit="1" customWidth="1"/>
    <col min="18" max="18" width="11.88671875" bestFit="1" customWidth="1"/>
  </cols>
  <sheetData>
    <row r="2" spans="2:14" x14ac:dyDescent="0.3">
      <c r="B2" t="s">
        <v>18</v>
      </c>
      <c r="C2" t="s">
        <v>19</v>
      </c>
      <c r="D2" t="s">
        <v>20</v>
      </c>
      <c r="E2" t="s">
        <v>21</v>
      </c>
    </row>
    <row r="3" spans="2:14" x14ac:dyDescent="0.3">
      <c r="B3">
        <v>2025</v>
      </c>
      <c r="C3" t="s">
        <v>22</v>
      </c>
      <c r="D3" s="2" t="s">
        <v>27</v>
      </c>
      <c r="E3">
        <v>78222</v>
      </c>
      <c r="G3" s="3" t="s">
        <v>31</v>
      </c>
      <c r="H3" s="3" t="s">
        <v>30</v>
      </c>
    </row>
    <row r="4" spans="2:14" x14ac:dyDescent="0.3">
      <c r="B4">
        <v>2024</v>
      </c>
      <c r="C4" t="s">
        <v>23</v>
      </c>
      <c r="D4" s="2" t="s">
        <v>27</v>
      </c>
      <c r="E4">
        <v>83231</v>
      </c>
      <c r="H4">
        <v>2025</v>
      </c>
      <c r="J4" t="s">
        <v>33</v>
      </c>
      <c r="K4">
        <v>2024</v>
      </c>
      <c r="M4" t="s">
        <v>34</v>
      </c>
      <c r="N4" t="s">
        <v>14</v>
      </c>
    </row>
    <row r="5" spans="2:14" x14ac:dyDescent="0.3">
      <c r="B5">
        <v>2024</v>
      </c>
      <c r="C5" t="s">
        <v>25</v>
      </c>
      <c r="D5" s="2" t="s">
        <v>27</v>
      </c>
      <c r="E5">
        <v>148283</v>
      </c>
      <c r="G5" s="3" t="s">
        <v>29</v>
      </c>
      <c r="H5" t="s">
        <v>28</v>
      </c>
      <c r="I5" t="s">
        <v>27</v>
      </c>
      <c r="K5" t="s">
        <v>28</v>
      </c>
      <c r="L5" t="s">
        <v>27</v>
      </c>
    </row>
    <row r="6" spans="2:14" x14ac:dyDescent="0.3">
      <c r="B6">
        <v>2025</v>
      </c>
      <c r="C6" t="s">
        <v>22</v>
      </c>
      <c r="D6" s="2" t="s">
        <v>27</v>
      </c>
      <c r="E6">
        <v>80879</v>
      </c>
      <c r="G6" s="4" t="s">
        <v>22</v>
      </c>
      <c r="H6">
        <v>209690</v>
      </c>
      <c r="I6">
        <v>511199</v>
      </c>
      <c r="J6">
        <v>720889</v>
      </c>
      <c r="K6">
        <v>269035</v>
      </c>
      <c r="L6">
        <v>123302</v>
      </c>
      <c r="M6">
        <v>392337</v>
      </c>
      <c r="N6">
        <v>1113226</v>
      </c>
    </row>
    <row r="7" spans="2:14" x14ac:dyDescent="0.3">
      <c r="B7">
        <v>2025</v>
      </c>
      <c r="C7" t="s">
        <v>25</v>
      </c>
      <c r="D7" s="2" t="s">
        <v>27</v>
      </c>
      <c r="E7">
        <v>146607</v>
      </c>
      <c r="G7" s="4" t="s">
        <v>23</v>
      </c>
      <c r="H7">
        <v>116370</v>
      </c>
      <c r="I7">
        <v>197664</v>
      </c>
      <c r="J7">
        <v>314034</v>
      </c>
      <c r="K7">
        <v>222099</v>
      </c>
      <c r="L7">
        <v>157213</v>
      </c>
      <c r="M7">
        <v>379312</v>
      </c>
      <c r="N7">
        <v>693346</v>
      </c>
    </row>
    <row r="8" spans="2:14" x14ac:dyDescent="0.3">
      <c r="B8">
        <v>2024</v>
      </c>
      <c r="C8" t="s">
        <v>22</v>
      </c>
      <c r="D8" s="2" t="s">
        <v>27</v>
      </c>
      <c r="E8">
        <v>123302</v>
      </c>
      <c r="G8" s="4" t="s">
        <v>25</v>
      </c>
      <c r="H8">
        <v>135845</v>
      </c>
      <c r="I8">
        <v>146607</v>
      </c>
      <c r="J8">
        <v>282452</v>
      </c>
      <c r="K8">
        <v>143564</v>
      </c>
      <c r="L8">
        <v>148283</v>
      </c>
      <c r="M8">
        <v>291847</v>
      </c>
      <c r="N8">
        <v>574299</v>
      </c>
    </row>
    <row r="9" spans="2:14" x14ac:dyDescent="0.3">
      <c r="B9">
        <v>2024</v>
      </c>
      <c r="C9" t="s">
        <v>24</v>
      </c>
      <c r="D9" s="2" t="s">
        <v>27</v>
      </c>
      <c r="E9">
        <v>126551</v>
      </c>
      <c r="G9" s="4" t="s">
        <v>24</v>
      </c>
      <c r="H9">
        <v>182847</v>
      </c>
      <c r="I9">
        <v>52799</v>
      </c>
      <c r="J9">
        <v>235646</v>
      </c>
      <c r="K9">
        <v>45667</v>
      </c>
      <c r="L9">
        <v>206948</v>
      </c>
      <c r="M9">
        <v>252615</v>
      </c>
      <c r="N9">
        <v>488261</v>
      </c>
    </row>
    <row r="10" spans="2:14" x14ac:dyDescent="0.3">
      <c r="B10">
        <v>2024</v>
      </c>
      <c r="C10" t="s">
        <v>23</v>
      </c>
      <c r="D10" s="2" t="s">
        <v>27</v>
      </c>
      <c r="E10">
        <v>73982</v>
      </c>
      <c r="G10" s="4" t="s">
        <v>26</v>
      </c>
      <c r="H10">
        <v>87719</v>
      </c>
      <c r="I10">
        <v>104069</v>
      </c>
      <c r="J10">
        <v>191788</v>
      </c>
      <c r="K10">
        <v>311071</v>
      </c>
      <c r="L10">
        <v>50113</v>
      </c>
      <c r="M10">
        <v>361184</v>
      </c>
      <c r="N10">
        <v>552972</v>
      </c>
    </row>
    <row r="11" spans="2:14" x14ac:dyDescent="0.3">
      <c r="B11">
        <v>2024</v>
      </c>
      <c r="C11" t="s">
        <v>24</v>
      </c>
      <c r="D11" s="2" t="s">
        <v>27</v>
      </c>
      <c r="E11">
        <v>80397</v>
      </c>
      <c r="G11" s="4" t="s">
        <v>14</v>
      </c>
      <c r="H11">
        <v>732471</v>
      </c>
      <c r="I11">
        <v>1012338</v>
      </c>
      <c r="J11">
        <v>1744809</v>
      </c>
      <c r="K11">
        <v>991436</v>
      </c>
      <c r="L11">
        <v>685859</v>
      </c>
      <c r="M11">
        <v>1677295</v>
      </c>
      <c r="N11">
        <v>3422104</v>
      </c>
    </row>
    <row r="12" spans="2:14" x14ac:dyDescent="0.3">
      <c r="B12">
        <v>2025</v>
      </c>
      <c r="C12" t="s">
        <v>22</v>
      </c>
      <c r="D12" s="2" t="s">
        <v>27</v>
      </c>
      <c r="E12">
        <v>114889</v>
      </c>
    </row>
    <row r="13" spans="2:14" x14ac:dyDescent="0.3">
      <c r="B13">
        <v>2025</v>
      </c>
      <c r="C13" t="s">
        <v>23</v>
      </c>
      <c r="D13" s="2" t="s">
        <v>27</v>
      </c>
      <c r="E13">
        <v>103336</v>
      </c>
    </row>
    <row r="14" spans="2:14" x14ac:dyDescent="0.3">
      <c r="B14">
        <v>2025</v>
      </c>
      <c r="C14" t="s">
        <v>22</v>
      </c>
      <c r="D14" s="2" t="s">
        <v>27</v>
      </c>
      <c r="E14">
        <v>110378</v>
      </c>
    </row>
    <row r="15" spans="2:14" x14ac:dyDescent="0.3">
      <c r="B15">
        <v>2025</v>
      </c>
      <c r="C15" t="s">
        <v>26</v>
      </c>
      <c r="D15" s="2" t="s">
        <v>27</v>
      </c>
      <c r="E15">
        <v>104069</v>
      </c>
    </row>
    <row r="16" spans="2:14" x14ac:dyDescent="0.3">
      <c r="B16">
        <v>2025</v>
      </c>
      <c r="C16" t="s">
        <v>24</v>
      </c>
      <c r="D16" s="2" t="s">
        <v>27</v>
      </c>
      <c r="E16">
        <v>52799</v>
      </c>
    </row>
    <row r="17" spans="2:5" x14ac:dyDescent="0.3">
      <c r="B17">
        <v>2025</v>
      </c>
      <c r="C17" t="s">
        <v>23</v>
      </c>
      <c r="D17" s="2" t="s">
        <v>27</v>
      </c>
      <c r="E17">
        <v>94328</v>
      </c>
    </row>
    <row r="18" spans="2:5" x14ac:dyDescent="0.3">
      <c r="B18">
        <v>2025</v>
      </c>
      <c r="C18" t="s">
        <v>22</v>
      </c>
      <c r="D18" s="2" t="s">
        <v>27</v>
      </c>
      <c r="E18">
        <v>126831</v>
      </c>
    </row>
    <row r="19" spans="2:5" x14ac:dyDescent="0.3">
      <c r="B19">
        <v>2025</v>
      </c>
      <c r="C19" t="s">
        <v>25</v>
      </c>
      <c r="D19" s="2" t="s">
        <v>28</v>
      </c>
      <c r="E19">
        <v>135845</v>
      </c>
    </row>
    <row r="20" spans="2:5" x14ac:dyDescent="0.3">
      <c r="B20">
        <v>2024</v>
      </c>
      <c r="C20" t="s">
        <v>23</v>
      </c>
      <c r="D20" s="2" t="s">
        <v>28</v>
      </c>
      <c r="E20">
        <v>114728</v>
      </c>
    </row>
    <row r="21" spans="2:5" x14ac:dyDescent="0.3">
      <c r="B21">
        <v>2025</v>
      </c>
      <c r="C21" t="s">
        <v>22</v>
      </c>
      <c r="D21" s="2" t="s">
        <v>28</v>
      </c>
      <c r="E21">
        <v>92667</v>
      </c>
    </row>
    <row r="22" spans="2:5" x14ac:dyDescent="0.3">
      <c r="B22">
        <v>2024</v>
      </c>
      <c r="C22" t="s">
        <v>22</v>
      </c>
      <c r="D22" s="2" t="s">
        <v>28</v>
      </c>
      <c r="E22">
        <v>81083</v>
      </c>
    </row>
    <row r="23" spans="2:5" x14ac:dyDescent="0.3">
      <c r="B23">
        <v>2025</v>
      </c>
      <c r="C23" t="s">
        <v>24</v>
      </c>
      <c r="D23" s="2" t="s">
        <v>28</v>
      </c>
      <c r="E23">
        <v>129353</v>
      </c>
    </row>
    <row r="24" spans="2:5" x14ac:dyDescent="0.3">
      <c r="B24">
        <v>2025</v>
      </c>
      <c r="C24" t="s">
        <v>22</v>
      </c>
      <c r="D24" s="2" t="s">
        <v>28</v>
      </c>
      <c r="E24">
        <v>51370</v>
      </c>
    </row>
    <row r="25" spans="2:5" x14ac:dyDescent="0.3">
      <c r="B25">
        <v>2025</v>
      </c>
      <c r="C25" t="s">
        <v>23</v>
      </c>
      <c r="D25" s="2" t="s">
        <v>28</v>
      </c>
      <c r="E25">
        <v>116370</v>
      </c>
    </row>
    <row r="26" spans="2:5" x14ac:dyDescent="0.3">
      <c r="B26">
        <v>2024</v>
      </c>
      <c r="C26" t="s">
        <v>26</v>
      </c>
      <c r="D26" s="2" t="s">
        <v>28</v>
      </c>
      <c r="E26">
        <v>137844</v>
      </c>
    </row>
    <row r="27" spans="2:5" x14ac:dyDescent="0.3">
      <c r="B27">
        <v>2025</v>
      </c>
      <c r="C27" t="s">
        <v>22</v>
      </c>
      <c r="D27" s="2" t="s">
        <v>28</v>
      </c>
      <c r="E27">
        <v>65653</v>
      </c>
    </row>
    <row r="28" spans="2:5" x14ac:dyDescent="0.3">
      <c r="B28">
        <v>2024</v>
      </c>
      <c r="C28" t="s">
        <v>23</v>
      </c>
      <c r="D28" s="2" t="s">
        <v>28</v>
      </c>
      <c r="E28">
        <v>107371</v>
      </c>
    </row>
    <row r="29" spans="2:5" x14ac:dyDescent="0.3">
      <c r="B29">
        <v>2024</v>
      </c>
      <c r="C29" t="s">
        <v>22</v>
      </c>
      <c r="D29" s="2" t="s">
        <v>28</v>
      </c>
      <c r="E29">
        <v>101136</v>
      </c>
    </row>
    <row r="30" spans="2:5" x14ac:dyDescent="0.3">
      <c r="B30">
        <v>2025</v>
      </c>
      <c r="C30" t="s">
        <v>24</v>
      </c>
      <c r="D30" s="2" t="s">
        <v>28</v>
      </c>
      <c r="E30">
        <v>53494</v>
      </c>
    </row>
    <row r="31" spans="2:5" x14ac:dyDescent="0.3">
      <c r="B31">
        <v>2024</v>
      </c>
      <c r="C31" t="s">
        <v>25</v>
      </c>
      <c r="D31" s="2" t="s">
        <v>28</v>
      </c>
      <c r="E31">
        <v>143564</v>
      </c>
    </row>
    <row r="32" spans="2:5" x14ac:dyDescent="0.3">
      <c r="B32">
        <v>2024</v>
      </c>
      <c r="C32" t="s">
        <v>22</v>
      </c>
      <c r="D32" s="2" t="s">
        <v>28</v>
      </c>
      <c r="E32">
        <v>86816</v>
      </c>
    </row>
    <row r="33" spans="2:5" x14ac:dyDescent="0.3">
      <c r="B33">
        <v>2024</v>
      </c>
      <c r="C33" t="s">
        <v>26</v>
      </c>
      <c r="D33" s="2" t="s">
        <v>28</v>
      </c>
      <c r="E33">
        <v>106230</v>
      </c>
    </row>
    <row r="34" spans="2:5" x14ac:dyDescent="0.3">
      <c r="B34">
        <v>2024</v>
      </c>
      <c r="C34" t="s">
        <v>24</v>
      </c>
      <c r="D34" s="2" t="s">
        <v>28</v>
      </c>
      <c r="E34">
        <v>45667</v>
      </c>
    </row>
    <row r="35" spans="2:5" x14ac:dyDescent="0.3">
      <c r="B35">
        <v>2024</v>
      </c>
      <c r="C35" t="s">
        <v>26</v>
      </c>
      <c r="D35" s="2" t="s">
        <v>28</v>
      </c>
      <c r="E35">
        <v>66997</v>
      </c>
    </row>
    <row r="36" spans="2:5" x14ac:dyDescent="0.3">
      <c r="B36">
        <v>2025</v>
      </c>
      <c r="C36" t="s">
        <v>26</v>
      </c>
      <c r="D36" s="2" t="s">
        <v>28</v>
      </c>
      <c r="E36">
        <v>87719</v>
      </c>
    </row>
    <row r="37" spans="2:5" x14ac:dyDescent="0.3">
      <c r="B37">
        <v>2024</v>
      </c>
      <c r="C37" t="s">
        <v>26</v>
      </c>
      <c r="D37" s="2" t="s">
        <v>27</v>
      </c>
      <c r="E37">
        <v>50113</v>
      </c>
    </row>
  </sheetData>
  <pageMargins left="0.7" right="0.7" top="0.75" bottom="0.75" header="0.3" footer="0.3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5-16 del 1</vt:lpstr>
      <vt:lpstr>5-16 del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Ljung</dc:creator>
  <cp:lastModifiedBy>Tobias Ljung</cp:lastModifiedBy>
  <dcterms:created xsi:type="dcterms:W3CDTF">2013-02-11T09:14:05Z</dcterms:created>
  <dcterms:modified xsi:type="dcterms:W3CDTF">2025-02-07T07:24:25Z</dcterms:modified>
</cp:coreProperties>
</file>